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74347D75-45AC-456C-BE9E-F0027DA027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3" l="1"/>
  <c r="E17" i="13"/>
  <c r="E16" i="13"/>
  <c r="G46" i="11"/>
  <c r="F46" i="11"/>
  <c r="G45" i="11"/>
  <c r="G44" i="11"/>
  <c r="G43" i="11"/>
  <c r="G42" i="11"/>
  <c r="G41" i="11"/>
  <c r="G40" i="11"/>
  <c r="G39" i="11"/>
  <c r="D15" i="13"/>
  <c r="F14" i="13"/>
  <c r="G17" i="11"/>
  <c r="G18" i="11" s="1"/>
  <c r="G19" i="11" s="1"/>
  <c r="G20" i="11" s="1"/>
  <c r="G21" i="11" s="1"/>
  <c r="G22" i="11" s="1"/>
  <c r="F23" i="11" l="1"/>
  <c r="G23" i="11" s="1"/>
  <c r="G24" i="11"/>
  <c r="F25" i="11" l="1"/>
  <c r="G25" i="11" s="1"/>
  <c r="G26" i="11" s="1"/>
  <c r="E27" i="11" l="1"/>
  <c r="G27" i="11" s="1"/>
  <c r="G28" i="11" s="1"/>
  <c r="G29" i="11" s="1"/>
  <c r="G30" i="11" s="1"/>
  <c r="F31" i="11" l="1"/>
  <c r="G31" i="11" s="1"/>
  <c r="G32" i="11" l="1"/>
  <c r="G33" i="11" s="1"/>
  <c r="G34" i="11" s="1"/>
  <c r="G35" i="11" s="1"/>
  <c r="F36" i="11" s="1"/>
  <c r="G36" i="11" s="1"/>
  <c r="G37" i="11" s="1"/>
  <c r="F38" i="11" l="1"/>
  <c r="G38" i="11" s="1"/>
  <c r="F20" i="13"/>
  <c r="G47" i="11"/>
</calcChain>
</file>

<file path=xl/sharedStrings.xml><?xml version="1.0" encoding="utf-8"?>
<sst xmlns="http://schemas.openxmlformats.org/spreadsheetml/2006/main" count="129" uniqueCount="94">
  <si>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</si>
  <si>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</si>
  <si>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</si>
  <si>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Julho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</si>
  <si>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</si>
  <si>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</si>
  <si>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</si>
  <si>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</si>
  <si>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</si>
  <si>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</si>
  <si>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</si>
  <si>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</si>
  <si>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</si>
  <si>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</si>
  <si>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</si>
  <si>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</si>
  <si>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</si>
  <si>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JULHO DE 2025</t>
  </si>
  <si>
    <t>AGÊNCIA - 6262-0 - CC 35.000-1</t>
  </si>
  <si>
    <t>DESCRIMINAÇÃO</t>
  </si>
  <si>
    <t>Crédito</t>
  </si>
  <si>
    <t>Débito</t>
  </si>
  <si>
    <t>Saldo</t>
  </si>
  <si>
    <t>Saldo anterior (30/06/2025) - CC + Investimento</t>
  </si>
  <si>
    <t>Rendimento Fundos Investimento Líquido</t>
  </si>
  <si>
    <t>Gastos no mês julho/2025</t>
  </si>
  <si>
    <t>Débitos Tarifas Bancárias</t>
  </si>
  <si>
    <t>Recebimento cobrança pelo uso da água</t>
  </si>
  <si>
    <t>Transferência da CC 35.000-1 para o Fundo BB RF CP Automático Mais</t>
  </si>
  <si>
    <t>VALOR TOTAL CC + Investimento</t>
  </si>
  <si>
    <t>Sorocaba - SP, 06 de agosto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</si>
  <si>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</si>
  <si>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</si>
  <si>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</si>
  <si>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</si>
  <si>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</si>
  <si>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</si>
  <si>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</si>
  <si>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01/07/2025 – 31/07/2025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</si>
  <si>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</si>
  <si>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</si>
  <si>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</si>
  <si>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</si>
  <si>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</si>
  <si>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</si>
  <si>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</si>
  <si>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</si>
  <si>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</si>
  <si>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férias DIretora Técnica</t>
  </si>
  <si>
    <t>99015 - Pgto Salário Diretora Técnico</t>
  </si>
  <si>
    <t>13105 - DARF</t>
  </si>
  <si>
    <t>13105 - Assistência médica</t>
  </si>
  <si>
    <t>13105 - FGTS folha de pgto 06/2025</t>
  </si>
  <si>
    <t>13049 - BB RF Mais Automático</t>
  </si>
  <si>
    <t>13113 - Tarifa Pacote de Serviços</t>
  </si>
  <si>
    <t>14134 - Repasse Desenvolve SP</t>
  </si>
  <si>
    <t>13049 - Transferência para Fundo de Investimento</t>
  </si>
  <si>
    <t>13105 - Locação de veículo</t>
  </si>
  <si>
    <t xml:space="preserve">13105 - Pgto Telefonia </t>
  </si>
  <si>
    <t>13105 - Contrato escritório contábil</t>
  </si>
  <si>
    <t>13105 - Contrato escritório jurídico</t>
  </si>
  <si>
    <t>15101 - Cheque reposição Caixa Administrativo</t>
  </si>
  <si>
    <t>99015 - Reembolso Waldnir Gomes</t>
  </si>
  <si>
    <t>13105 - Cartão de crédito Júlia</t>
  </si>
  <si>
    <t>13105 - Cartão de crédito Natalia</t>
  </si>
  <si>
    <t>13105 - Vale alimentação</t>
  </si>
  <si>
    <t>99015 - Pgto Assess. De TI</t>
  </si>
  <si>
    <t>13105 - Registro ata reunião Conselho Deliberativo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</si>
  <si>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</si>
  <si>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</si>
  <si>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</si>
  <si>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</si>
  <si>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</si>
  <si>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</si>
  <si>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</si>
  <si>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</si>
  <si>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</si>
  <si>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31/07/2025</t>
  </si>
  <si>
    <t>Pedágio</t>
  </si>
  <si>
    <t>Sorocaba &gt; Araçoiaba da Serra &gt; Sorocaba</t>
  </si>
  <si>
    <t>Equipe limpeza festa</t>
  </si>
  <si>
    <t>Cheque</t>
  </si>
  <si>
    <t>Reposição caixa administrativo</t>
  </si>
  <si>
    <t>M Consultoria e Vendas LTDA</t>
  </si>
  <si>
    <t>Nota fiscal</t>
  </si>
  <si>
    <t>Brindes: canetas</t>
  </si>
  <si>
    <t>Brindes: cadernetas</t>
  </si>
  <si>
    <t>TOTAL</t>
  </si>
  <si>
    <t>Saldo em 31/08/2025</t>
  </si>
  <si>
    <t>__________________________</t>
  </si>
  <si>
    <t>Matheus Marum</t>
  </si>
  <si>
    <t>Diretora Administrativa e Financeira</t>
  </si>
  <si>
    <t>Diretor Presidente</t>
  </si>
  <si>
    <t>Sorocaba - SP, 05 de junho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</si>
</sst>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0" xfId="0" applyFont="1" applyBorder="1"/>
    <xf numFmtId="0" fontId="21" fillId="0" borderId="13" xfId="0" applyFont="1" applyBorder="1"/>
    <xf numFmtId="8" fontId="23" fillId="3" borderId="1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8" fontId="23" fillId="0" borderId="15" xfId="0" applyNumberFormat="1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8" fontId="23" fillId="0" borderId="16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8" fontId="23" fillId="0" borderId="17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1" fillId="0" borderId="19" xfId="0" applyFont="1" applyBorder="1"/>
    <xf numFmtId="0" fontId="21" fillId="0" borderId="15" xfId="0" applyFont="1" applyBorder="1" applyAlignment="1">
      <alignment horizontal="center"/>
    </xf>
    <xf numFmtId="8" fontId="23" fillId="3" borderId="15" xfId="0" applyNumberFormat="1" applyFont="1" applyFill="1" applyBorder="1" applyAlignment="1">
      <alignment horizontal="center"/>
    </xf>
    <xf numFmtId="0" fontId="23" fillId="0" borderId="15" xfId="0" applyFont="1" applyBorder="1" applyAlignment="1">
      <alignment horizontal="left"/>
    </xf>
    <xf numFmtId="8" fontId="21" fillId="0" borderId="0" xfId="0" applyNumberFormat="1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47625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217C26-A823-CE79-D022-A9835DB1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zoomScale="115" zoomScaleNormal="115" workbookViewId="0">
      <selection activeCell="M10" sqref="M10"/>
    </sheetView>
  </sheetViews>
  <sheetFormatPr defaultRowHeight="15" x14ac:dyDescent="0.25"/>
  <sheetData>
    <row r="1" spans="1:10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17.2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61" t="s">
        <v>1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2" t="s">
        <v>3</v>
      </c>
      <c r="B13" s="63"/>
      <c r="C13" s="63"/>
      <c r="D13" s="63"/>
      <c r="E13" s="63"/>
      <c r="F13" s="63"/>
      <c r="G13" s="63"/>
      <c r="H13" s="63"/>
      <c r="I13" s="63"/>
      <c r="J13" s="63"/>
    </row>
    <row r="21" spans="1:10" x14ac:dyDescent="0.25">
      <c r="A21" s="59" t="s">
        <v>4</v>
      </c>
      <c r="B21" s="59"/>
      <c r="C21" s="59"/>
      <c r="D21" s="59"/>
      <c r="E21" s="59"/>
      <c r="F21" s="59"/>
      <c r="G21" s="59"/>
      <c r="H21" s="59"/>
      <c r="I21" s="59"/>
      <c r="J21" s="59"/>
    </row>
    <row r="22" spans="1:10" x14ac:dyDescent="0.25">
      <c r="A22" s="59" t="s">
        <v>5</v>
      </c>
      <c r="B22" s="59"/>
      <c r="C22" s="59"/>
      <c r="D22" s="59"/>
      <c r="E22" s="59"/>
      <c r="F22" s="59"/>
      <c r="G22" s="59"/>
      <c r="H22" s="59"/>
      <c r="I22" s="59"/>
      <c r="J22" s="59"/>
    </row>
    <row r="23" spans="1:10" x14ac:dyDescent="0.25">
      <c r="A23" s="59" t="s">
        <v>6</v>
      </c>
      <c r="B23" s="59"/>
      <c r="C23" s="59"/>
      <c r="D23" s="59"/>
      <c r="E23" s="59"/>
      <c r="F23" s="59"/>
      <c r="G23" s="59"/>
      <c r="H23" s="59"/>
      <c r="I23" s="59"/>
      <c r="J23" s="59"/>
    </row>
    <row r="24" spans="1:10" x14ac:dyDescent="0.25">
      <c r="A24" s="59" t="s">
        <v>7</v>
      </c>
      <c r="B24" s="59"/>
      <c r="C24" s="59"/>
      <c r="D24" s="59"/>
      <c r="E24" s="59"/>
      <c r="F24" s="59"/>
      <c r="G24" s="59"/>
      <c r="H24" s="59"/>
      <c r="I24" s="59"/>
      <c r="J24" s="59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8" t="s">
        <v>16</v>
      </c>
      <c r="C42" s="58"/>
      <c r="D42" s="58"/>
      <c r="E42" s="58"/>
      <c r="F42" s="58"/>
      <c r="G42" s="58"/>
      <c r="H42" s="58"/>
      <c r="I42" s="58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6.5" customHeight="1" x14ac:dyDescent="0.25"/>
    <row r="47" spans="1:10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2" sqref="G12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4" t="s">
        <v>17</v>
      </c>
      <c r="B11" s="64"/>
      <c r="C11" s="64"/>
      <c r="D11" s="64"/>
      <c r="E11" s="64"/>
      <c r="F11" s="64"/>
    </row>
    <row r="12" spans="1:7" x14ac:dyDescent="0.25">
      <c r="A12" s="65" t="s">
        <v>18</v>
      </c>
      <c r="B12" s="65"/>
      <c r="C12" s="65"/>
      <c r="D12" s="65"/>
      <c r="E12" s="65"/>
      <c r="F12" s="65"/>
    </row>
    <row r="13" spans="1:7" x14ac:dyDescent="0.25">
      <c r="A13" s="66" t="s">
        <v>19</v>
      </c>
      <c r="B13" s="66"/>
      <c r="C13" s="66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8" t="s">
        <v>23</v>
      </c>
      <c r="B14" s="68"/>
      <c r="C14" s="68"/>
      <c r="D14" s="41"/>
      <c r="E14" s="41"/>
      <c r="F14" s="41">
        <f>1218114.72+4049145.98</f>
        <v>5267260.7</v>
      </c>
    </row>
    <row r="15" spans="1:7" ht="18.75" customHeight="1" x14ac:dyDescent="0.25">
      <c r="A15" s="68" t="s">
        <v>24</v>
      </c>
      <c r="B15" s="68"/>
      <c r="C15" s="68"/>
      <c r="D15" s="41">
        <f>13196.41+49931.89</f>
        <v>63128.3</v>
      </c>
      <c r="E15" s="41"/>
      <c r="F15" s="41"/>
      <c r="G15" s="33"/>
    </row>
    <row r="16" spans="1:7" ht="18.75" customHeight="1" x14ac:dyDescent="0.25">
      <c r="A16" s="68" t="s">
        <v>25</v>
      </c>
      <c r="B16" s="68"/>
      <c r="C16" s="68"/>
      <c r="D16" s="41"/>
      <c r="E16" s="45">
        <f>Extrato!E17+Extrato!E18+Extrato!E19+Extrato!E20+Extrato!E21+Extrato!E22+Extrato!E28+Extrato!E29+Extrato!E30+Extrato!E32+Extrato!E33+Extrato!E34+Extrato!E35+Extrato!E37+Extrato!E39+Extrato!E40+Extrato!E41+Extrato!E42+Extrato!E43+Extrato!E44+Extrato!E45</f>
        <v>43473.359999999993</v>
      </c>
      <c r="F16" s="41"/>
      <c r="G16" s="33"/>
    </row>
    <row r="17" spans="1:8" ht="18.75" customHeight="1" x14ac:dyDescent="0.25">
      <c r="A17" s="68" t="s">
        <v>26</v>
      </c>
      <c r="B17" s="68"/>
      <c r="C17" s="68"/>
      <c r="D17" s="41"/>
      <c r="E17" s="41">
        <f>Extrato!E24</f>
        <v>215.1</v>
      </c>
      <c r="F17" s="41"/>
    </row>
    <row r="18" spans="1:8" ht="18.75" customHeight="1" x14ac:dyDescent="0.25">
      <c r="A18" s="69" t="s">
        <v>27</v>
      </c>
      <c r="B18" s="69"/>
      <c r="C18" s="69"/>
      <c r="D18" s="41"/>
      <c r="E18" s="41"/>
      <c r="F18" s="41"/>
    </row>
    <row r="19" spans="1:8" ht="29.25" customHeight="1" x14ac:dyDescent="0.25">
      <c r="A19" s="69" t="s">
        <v>28</v>
      </c>
      <c r="B19" s="69"/>
      <c r="C19" s="69"/>
      <c r="D19" s="41">
        <f>Extrato!E27</f>
        <v>112619.35</v>
      </c>
      <c r="E19" s="41">
        <v>0</v>
      </c>
      <c r="F19" s="41"/>
    </row>
    <row r="20" spans="1:8" ht="18.75" customHeight="1" x14ac:dyDescent="0.25">
      <c r="A20" s="67" t="s">
        <v>29</v>
      </c>
      <c r="B20" s="67"/>
      <c r="C20" s="67"/>
      <c r="D20" s="67"/>
      <c r="E20" s="67"/>
      <c r="F20" s="41">
        <f>F14+D15-E16-E17-E19+D18+D19</f>
        <v>5399319.8899999997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2" t="s">
        <v>30</v>
      </c>
      <c r="B22" s="52"/>
      <c r="C22" s="52"/>
      <c r="D22" s="52"/>
      <c r="E22" s="52"/>
      <c r="F22" s="52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3" t="s">
        <v>32</v>
      </c>
      <c r="D25" s="53"/>
      <c r="E25" s="53"/>
      <c r="F25" s="27"/>
      <c r="G25" s="27"/>
    </row>
    <row r="26" spans="1:8" x14ac:dyDescent="0.25">
      <c r="A26" s="4" t="s">
        <v>33</v>
      </c>
      <c r="B26" s="4"/>
      <c r="C26" s="54" t="s">
        <v>34</v>
      </c>
      <c r="D26" s="54"/>
      <c r="E26" s="54"/>
      <c r="F26" s="29"/>
      <c r="G26" s="27"/>
    </row>
    <row r="27" spans="1:8" ht="30" x14ac:dyDescent="0.25">
      <c r="A27" s="46" t="s">
        <v>35</v>
      </c>
      <c r="B27" s="28"/>
      <c r="C27" s="47" t="s">
        <v>36</v>
      </c>
      <c r="D27" s="47"/>
      <c r="E27" s="47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8" t="s">
        <v>37</v>
      </c>
      <c r="C30" s="48"/>
      <c r="D30" s="48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5"/>
  <sheetViews>
    <sheetView showGridLines="0" topLeftCell="A15" zoomScale="130" zoomScaleNormal="130" workbookViewId="0">
      <selection activeCell="K49" sqref="K49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49" t="s">
        <v>38</v>
      </c>
      <c r="C12" s="50"/>
      <c r="D12" s="50"/>
      <c r="E12" s="50"/>
      <c r="F12" s="50"/>
      <c r="G12" s="51"/>
    </row>
    <row r="13" spans="2:7" x14ac:dyDescent="0.25">
      <c r="B13" s="55" t="s">
        <v>39</v>
      </c>
      <c r="C13" s="55"/>
      <c r="D13" s="55"/>
      <c r="E13" s="55"/>
      <c r="F13" s="55"/>
      <c r="G13" s="55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45834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45839</v>
      </c>
      <c r="C17" s="9" t="s">
        <v>47</v>
      </c>
      <c r="D17" s="9">
        <v>6962</v>
      </c>
      <c r="E17" s="22">
        <v>4617.5</v>
      </c>
      <c r="F17" s="25"/>
      <c r="G17" s="22">
        <f t="shared" ref="G17:G22" si="0">G16-E17</f>
        <v>-4617.5</v>
      </c>
    </row>
    <row r="18" spans="2:7" x14ac:dyDescent="0.25">
      <c r="B18" s="10">
        <v>45839</v>
      </c>
      <c r="C18" s="9" t="s">
        <v>48</v>
      </c>
      <c r="D18" s="9">
        <v>6962</v>
      </c>
      <c r="E18" s="22">
        <v>1924.67</v>
      </c>
      <c r="F18" s="25"/>
      <c r="G18" s="22">
        <f t="shared" si="0"/>
        <v>-6542.17</v>
      </c>
    </row>
    <row r="19" spans="2:7" x14ac:dyDescent="0.25">
      <c r="B19" s="10">
        <v>45839</v>
      </c>
      <c r="C19" s="9" t="s">
        <v>49</v>
      </c>
      <c r="D19" s="9">
        <v>6962</v>
      </c>
      <c r="E19" s="22">
        <v>7170.25</v>
      </c>
      <c r="F19" s="25"/>
      <c r="G19" s="22">
        <f t="shared" si="0"/>
        <v>-13712.42</v>
      </c>
    </row>
    <row r="20" spans="2:7" x14ac:dyDescent="0.25">
      <c r="B20" s="10">
        <v>45839</v>
      </c>
      <c r="C20" s="9" t="s">
        <v>50</v>
      </c>
      <c r="D20" s="9">
        <v>0</v>
      </c>
      <c r="E20" s="22">
        <v>7725.12</v>
      </c>
      <c r="F20" s="25"/>
      <c r="G20" s="22">
        <f t="shared" si="0"/>
        <v>-21437.54</v>
      </c>
    </row>
    <row r="21" spans="2:7" x14ac:dyDescent="0.25">
      <c r="B21" s="10">
        <v>45839</v>
      </c>
      <c r="C21" s="9" t="s">
        <v>51</v>
      </c>
      <c r="D21" s="9">
        <v>0</v>
      </c>
      <c r="E21" s="22">
        <v>2514.34</v>
      </c>
      <c r="F21" s="25"/>
      <c r="G21" s="22">
        <f t="shared" si="0"/>
        <v>-23951.88</v>
      </c>
    </row>
    <row r="22" spans="2:7" x14ac:dyDescent="0.25">
      <c r="B22" s="10">
        <v>45839</v>
      </c>
      <c r="C22" s="9" t="s">
        <v>52</v>
      </c>
      <c r="D22" s="38">
        <v>0</v>
      </c>
      <c r="E22" s="22">
        <v>1218.9100000000001</v>
      </c>
      <c r="F22" s="25"/>
      <c r="G22" s="22">
        <f t="shared" si="0"/>
        <v>-25170.79</v>
      </c>
    </row>
    <row r="23" spans="2:7" x14ac:dyDescent="0.25">
      <c r="B23" s="10">
        <v>45839</v>
      </c>
      <c r="C23" s="9" t="s">
        <v>53</v>
      </c>
      <c r="D23" s="38">
        <v>0</v>
      </c>
      <c r="E23" s="22"/>
      <c r="F23" s="43">
        <f>-G22</f>
        <v>25170.79</v>
      </c>
      <c r="G23" s="22">
        <f>G22+F23</f>
        <v>0</v>
      </c>
    </row>
    <row r="24" spans="2:7" x14ac:dyDescent="0.25">
      <c r="B24" s="10">
        <v>45845</v>
      </c>
      <c r="C24" s="9" t="s">
        <v>54</v>
      </c>
      <c r="D24" s="9">
        <v>0</v>
      </c>
      <c r="E24" s="22">
        <v>215.1</v>
      </c>
      <c r="F24" s="25"/>
      <c r="G24" s="22">
        <f>G23-E24</f>
        <v>-215.1</v>
      </c>
    </row>
    <row r="25" spans="2:7" x14ac:dyDescent="0.25">
      <c r="B25" s="10">
        <v>45845</v>
      </c>
      <c r="C25" s="9" t="s">
        <v>53</v>
      </c>
      <c r="D25" s="38">
        <v>0</v>
      </c>
      <c r="E25" s="22"/>
      <c r="F25" s="43">
        <f>-G24</f>
        <v>215.1</v>
      </c>
      <c r="G25" s="22">
        <f>G24+F25</f>
        <v>0</v>
      </c>
    </row>
    <row r="26" spans="2:7" x14ac:dyDescent="0.25">
      <c r="B26" s="10">
        <v>45848</v>
      </c>
      <c r="C26" s="9" t="s">
        <v>55</v>
      </c>
      <c r="D26" s="38">
        <v>0</v>
      </c>
      <c r="E26" s="43"/>
      <c r="F26" s="43">
        <v>112619.35</v>
      </c>
      <c r="G26" s="22">
        <f>G25+F26</f>
        <v>112619.35</v>
      </c>
    </row>
    <row r="27" spans="2:7" x14ac:dyDescent="0.25">
      <c r="B27" s="10">
        <v>45849</v>
      </c>
      <c r="C27" s="9" t="s">
        <v>56</v>
      </c>
      <c r="D27" s="38">
        <v>0</v>
      </c>
      <c r="E27" s="43">
        <f>G26</f>
        <v>112619.35</v>
      </c>
      <c r="F27" s="43"/>
      <c r="G27" s="22">
        <f>G26-E27</f>
        <v>0</v>
      </c>
    </row>
    <row r="28" spans="2:7" x14ac:dyDescent="0.25">
      <c r="B28" s="10">
        <v>45852</v>
      </c>
      <c r="C28" s="9" t="s">
        <v>57</v>
      </c>
      <c r="D28" s="9">
        <v>0</v>
      </c>
      <c r="E28" s="22">
        <v>2968.35</v>
      </c>
      <c r="F28" s="43"/>
      <c r="G28" s="22">
        <f>G27-E28</f>
        <v>-2968.35</v>
      </c>
    </row>
    <row r="29" spans="2:7" x14ac:dyDescent="0.25">
      <c r="B29" s="10">
        <v>45852</v>
      </c>
      <c r="C29" s="9" t="s">
        <v>58</v>
      </c>
      <c r="D29" s="42">
        <v>0</v>
      </c>
      <c r="E29" s="39">
        <v>501.53</v>
      </c>
      <c r="F29" s="43"/>
      <c r="G29" s="22">
        <f>G28-E29</f>
        <v>-3469.88</v>
      </c>
    </row>
    <row r="30" spans="2:7" x14ac:dyDescent="0.25">
      <c r="B30" s="10">
        <v>45852</v>
      </c>
      <c r="C30" s="9" t="s">
        <v>59</v>
      </c>
      <c r="D30" s="9">
        <v>6962</v>
      </c>
      <c r="E30" s="22">
        <v>1450</v>
      </c>
      <c r="F30" s="43"/>
      <c r="G30" s="22">
        <f>G29-E30</f>
        <v>-4919.88</v>
      </c>
    </row>
    <row r="31" spans="2:7" x14ac:dyDescent="0.25">
      <c r="B31" s="10">
        <v>45852</v>
      </c>
      <c r="C31" s="9" t="s">
        <v>53</v>
      </c>
      <c r="D31" s="38">
        <v>0</v>
      </c>
      <c r="E31" s="22"/>
      <c r="F31" s="43">
        <f>-G30</f>
        <v>4919.88</v>
      </c>
      <c r="G31" s="22">
        <f>G30+F31</f>
        <v>0</v>
      </c>
    </row>
    <row r="32" spans="2:7" x14ac:dyDescent="0.25">
      <c r="B32" s="10">
        <v>45855</v>
      </c>
      <c r="C32" s="9" t="s">
        <v>58</v>
      </c>
      <c r="D32" s="42">
        <v>0</v>
      </c>
      <c r="E32" s="39">
        <v>431.51</v>
      </c>
      <c r="F32" s="43"/>
      <c r="G32" s="22">
        <f>G31-E32</f>
        <v>-431.51</v>
      </c>
    </row>
    <row r="33" spans="2:7" x14ac:dyDescent="0.25">
      <c r="B33" s="10">
        <v>45855</v>
      </c>
      <c r="C33" s="9" t="s">
        <v>58</v>
      </c>
      <c r="D33" s="42">
        <v>0</v>
      </c>
      <c r="E33" s="39">
        <v>431.51</v>
      </c>
      <c r="F33" s="43"/>
      <c r="G33" s="22">
        <f>G32-E33</f>
        <v>-863.02</v>
      </c>
    </row>
    <row r="34" spans="2:7" x14ac:dyDescent="0.25">
      <c r="B34" s="10">
        <v>45855</v>
      </c>
      <c r="C34" s="9" t="s">
        <v>58</v>
      </c>
      <c r="D34" s="42">
        <v>0</v>
      </c>
      <c r="E34" s="39">
        <v>638.92999999999995</v>
      </c>
      <c r="F34" s="43"/>
      <c r="G34" s="22">
        <f>G33-E34</f>
        <v>-1501.9499999999998</v>
      </c>
    </row>
    <row r="35" spans="2:7" x14ac:dyDescent="0.25">
      <c r="B35" s="10">
        <v>45855</v>
      </c>
      <c r="C35" s="9" t="s">
        <v>60</v>
      </c>
      <c r="D35" s="38">
        <v>0</v>
      </c>
      <c r="E35" s="24">
        <v>2187.2800000000002</v>
      </c>
      <c r="F35" s="43"/>
      <c r="G35" s="22">
        <f>G34-E35</f>
        <v>-3689.23</v>
      </c>
    </row>
    <row r="36" spans="2:7" x14ac:dyDescent="0.25">
      <c r="B36" s="10">
        <v>45824</v>
      </c>
      <c r="C36" s="9" t="s">
        <v>53</v>
      </c>
      <c r="D36" s="38">
        <v>0</v>
      </c>
      <c r="E36" s="39"/>
      <c r="F36" s="43">
        <f>-G35</f>
        <v>3689.23</v>
      </c>
      <c r="G36" s="22">
        <f>G35+F36</f>
        <v>0</v>
      </c>
    </row>
    <row r="37" spans="2:7" x14ac:dyDescent="0.25">
      <c r="B37" s="10">
        <v>45863</v>
      </c>
      <c r="C37" s="9" t="s">
        <v>61</v>
      </c>
      <c r="D37" s="9">
        <v>0</v>
      </c>
      <c r="E37" s="39">
        <v>2000</v>
      </c>
      <c r="F37" s="43"/>
      <c r="G37" s="22">
        <f>G36-E37</f>
        <v>-2000</v>
      </c>
    </row>
    <row r="38" spans="2:7" x14ac:dyDescent="0.25">
      <c r="B38" s="10">
        <v>45863</v>
      </c>
      <c r="C38" s="9" t="s">
        <v>53</v>
      </c>
      <c r="D38" s="38">
        <v>0</v>
      </c>
      <c r="E38" s="39"/>
      <c r="F38" s="43">
        <f>-G37</f>
        <v>2000</v>
      </c>
      <c r="G38" s="22">
        <f>G37+F38</f>
        <v>0</v>
      </c>
    </row>
    <row r="39" spans="2:7" x14ac:dyDescent="0.25">
      <c r="B39" s="10">
        <v>45866</v>
      </c>
      <c r="C39" s="9" t="s">
        <v>62</v>
      </c>
      <c r="D39" s="9">
        <v>6961</v>
      </c>
      <c r="E39" s="39">
        <v>63.84</v>
      </c>
      <c r="F39" s="43"/>
      <c r="G39" s="22">
        <f t="shared" ref="G39:G45" si="1">G38-E39</f>
        <v>-63.84</v>
      </c>
    </row>
    <row r="40" spans="2:7" x14ac:dyDescent="0.25">
      <c r="B40" s="10">
        <v>45866</v>
      </c>
      <c r="C40" s="9" t="s">
        <v>62</v>
      </c>
      <c r="D40" s="9">
        <v>6961</v>
      </c>
      <c r="E40" s="39">
        <v>75.709999999999994</v>
      </c>
      <c r="F40" s="43"/>
      <c r="G40" s="22">
        <f t="shared" si="1"/>
        <v>-139.55000000000001</v>
      </c>
    </row>
    <row r="41" spans="2:7" x14ac:dyDescent="0.25">
      <c r="B41" s="10">
        <v>45866</v>
      </c>
      <c r="C41" s="9" t="s">
        <v>63</v>
      </c>
      <c r="D41" s="9">
        <v>0</v>
      </c>
      <c r="E41" s="39">
        <v>507.61</v>
      </c>
      <c r="F41" s="43"/>
      <c r="G41" s="22">
        <f t="shared" si="1"/>
        <v>-647.16000000000008</v>
      </c>
    </row>
    <row r="42" spans="2:7" x14ac:dyDescent="0.25">
      <c r="B42" s="10">
        <v>45866</v>
      </c>
      <c r="C42" s="9" t="s">
        <v>64</v>
      </c>
      <c r="D42" s="9">
        <v>0</v>
      </c>
      <c r="E42" s="39">
        <v>177.9</v>
      </c>
      <c r="F42" s="43"/>
      <c r="G42" s="22">
        <f t="shared" si="1"/>
        <v>-825.06000000000006</v>
      </c>
    </row>
    <row r="43" spans="2:7" x14ac:dyDescent="0.25">
      <c r="B43" s="10">
        <v>45866</v>
      </c>
      <c r="C43" s="9" t="s">
        <v>65</v>
      </c>
      <c r="D43" s="9">
        <v>0</v>
      </c>
      <c r="E43" s="22">
        <v>1080</v>
      </c>
      <c r="F43" s="43"/>
      <c r="G43" s="22">
        <f t="shared" si="1"/>
        <v>-1905.06</v>
      </c>
    </row>
    <row r="44" spans="2:7" x14ac:dyDescent="0.25">
      <c r="B44" s="10">
        <v>45866</v>
      </c>
      <c r="C44" s="9" t="s">
        <v>66</v>
      </c>
      <c r="D44" s="9">
        <v>6962</v>
      </c>
      <c r="E44" s="22">
        <v>5676.82</v>
      </c>
      <c r="F44" s="43"/>
      <c r="G44" s="22">
        <f t="shared" si="1"/>
        <v>-7581.8799999999992</v>
      </c>
    </row>
    <row r="45" spans="2:7" x14ac:dyDescent="0.25">
      <c r="B45" s="10">
        <v>45866</v>
      </c>
      <c r="C45" s="9" t="s">
        <v>67</v>
      </c>
      <c r="D45" s="38">
        <v>0</v>
      </c>
      <c r="E45" s="22">
        <v>111.58</v>
      </c>
      <c r="F45" s="43"/>
      <c r="G45" s="22">
        <f t="shared" si="1"/>
        <v>-7693.4599999999991</v>
      </c>
    </row>
    <row r="46" spans="2:7" x14ac:dyDescent="0.25">
      <c r="B46" s="10">
        <v>45866</v>
      </c>
      <c r="C46" s="9" t="s">
        <v>53</v>
      </c>
      <c r="D46" s="38">
        <v>0</v>
      </c>
      <c r="E46" s="22"/>
      <c r="F46" s="43">
        <f>-G45</f>
        <v>7693.4599999999991</v>
      </c>
      <c r="G46" s="22">
        <f>G45+F46</f>
        <v>0</v>
      </c>
    </row>
    <row r="47" spans="2:7" x14ac:dyDescent="0.25">
      <c r="B47" s="10">
        <v>45869</v>
      </c>
      <c r="C47" s="9" t="s">
        <v>68</v>
      </c>
      <c r="D47" s="9">
        <v>0</v>
      </c>
      <c r="E47" s="25"/>
      <c r="F47" s="22"/>
      <c r="G47" s="22">
        <f>G46</f>
        <v>0</v>
      </c>
    </row>
    <row r="48" spans="2:7" x14ac:dyDescent="0.25">
      <c r="B48" s="12"/>
      <c r="C48" s="20"/>
      <c r="D48" s="20"/>
      <c r="E48" s="24"/>
      <c r="F48" s="24"/>
      <c r="G48" s="24"/>
    </row>
    <row r="49" spans="2:7" x14ac:dyDescent="0.25">
      <c r="B49" s="52" t="s">
        <v>30</v>
      </c>
      <c r="C49" s="52"/>
      <c r="D49" s="52"/>
      <c r="E49" s="52"/>
      <c r="F49" s="52"/>
      <c r="G49" s="52"/>
    </row>
    <row r="50" spans="2:7" ht="15.75" x14ac:dyDescent="0.25">
      <c r="B50" s="14"/>
      <c r="C50" s="14"/>
      <c r="D50" s="14"/>
      <c r="E50" s="23"/>
      <c r="F50" s="23"/>
      <c r="G50" s="23"/>
    </row>
    <row r="51" spans="2:7" x14ac:dyDescent="0.25">
      <c r="B51" s="35"/>
      <c r="C51" s="35"/>
      <c r="D51" s="35"/>
      <c r="E51" s="35"/>
      <c r="F51" s="35"/>
      <c r="G51" s="35"/>
    </row>
    <row r="52" spans="2:7" x14ac:dyDescent="0.25">
      <c r="B52" s="35"/>
      <c r="C52" s="35"/>
      <c r="D52" s="35"/>
      <c r="E52" s="35"/>
      <c r="F52" s="35"/>
      <c r="G52" s="35"/>
    </row>
    <row r="53" spans="2:7" ht="15.75" x14ac:dyDescent="0.25">
      <c r="B53" s="14"/>
      <c r="C53" s="14"/>
      <c r="D53" s="14"/>
      <c r="E53" s="23"/>
      <c r="F53" s="23"/>
      <c r="G53" s="23"/>
    </row>
    <row r="54" spans="2:7" x14ac:dyDescent="0.25">
      <c r="B54" s="12"/>
      <c r="C54" s="12"/>
      <c r="D54" s="13"/>
      <c r="E54" s="24"/>
      <c r="F54" s="24"/>
      <c r="G54" s="24"/>
    </row>
    <row r="55" spans="2:7" x14ac:dyDescent="0.25">
      <c r="B55" s="5"/>
      <c r="C55" s="37" t="s">
        <v>31</v>
      </c>
      <c r="D55" s="13"/>
      <c r="E55" s="53" t="s">
        <v>32</v>
      </c>
      <c r="F55" s="53"/>
      <c r="G55" s="53"/>
    </row>
    <row r="56" spans="2:7" x14ac:dyDescent="0.25">
      <c r="B56" s="4"/>
      <c r="C56" s="4" t="s">
        <v>33</v>
      </c>
      <c r="D56" s="13"/>
      <c r="E56" s="54" t="s">
        <v>34</v>
      </c>
      <c r="F56" s="54"/>
      <c r="G56" s="54"/>
    </row>
    <row r="57" spans="2:7" x14ac:dyDescent="0.25">
      <c r="B57" s="28"/>
      <c r="C57" s="44" t="s">
        <v>69</v>
      </c>
      <c r="D57" s="13"/>
      <c r="E57" s="47" t="s">
        <v>36</v>
      </c>
      <c r="F57" s="47"/>
      <c r="G57" s="47"/>
    </row>
    <row r="58" spans="2:7" x14ac:dyDescent="0.25">
      <c r="C58" s="4"/>
      <c r="D58" s="4"/>
      <c r="E58" s="26"/>
      <c r="F58" s="26"/>
      <c r="G58" s="26"/>
    </row>
    <row r="59" spans="2:7" x14ac:dyDescent="0.25">
      <c r="C59" s="4"/>
      <c r="D59" s="4"/>
      <c r="E59" s="26"/>
      <c r="F59" s="26"/>
      <c r="G59" s="26"/>
    </row>
    <row r="60" spans="2:7" x14ac:dyDescent="0.25">
      <c r="C60" s="4"/>
      <c r="D60" s="48" t="s">
        <v>37</v>
      </c>
      <c r="E60" s="48"/>
      <c r="F60" s="48"/>
      <c r="G60" s="26"/>
    </row>
    <row r="61" spans="2:7" x14ac:dyDescent="0.25">
      <c r="C61" s="4"/>
      <c r="D61" s="4"/>
      <c r="E61" s="15" t="s">
        <v>14</v>
      </c>
      <c r="F61" s="15"/>
      <c r="G61" s="26"/>
    </row>
    <row r="62" spans="2:7" x14ac:dyDescent="0.25">
      <c r="C62" s="4"/>
      <c r="D62" s="4"/>
      <c r="E62" s="15" t="s">
        <v>15</v>
      </c>
      <c r="F62" s="15"/>
      <c r="G62" s="26"/>
    </row>
    <row r="63" spans="2:7" x14ac:dyDescent="0.25">
      <c r="C63" s="4"/>
      <c r="D63" s="4"/>
      <c r="E63" s="26"/>
      <c r="F63" s="26"/>
      <c r="G63" s="26"/>
    </row>
    <row r="65" spans="2:2" x14ac:dyDescent="0.25">
      <c r="B65" t="s">
        <v>16</v>
      </c>
    </row>
  </sheetData>
  <mergeCells count="7">
    <mergeCell ref="E57:G57"/>
    <mergeCell ref="D60:F60"/>
    <mergeCell ref="B12:G12"/>
    <mergeCell ref="B49:G49"/>
    <mergeCell ref="E55:G55"/>
    <mergeCell ref="E56:G56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B103-A55D-4150-AF79-ACB819A80BCE}">
  <dimension ref="A1:H53"/>
  <sheetViews>
    <sheetView workbookViewId="0">
      <selection activeCell="L18" sqref="L18"/>
    </sheetView>
  </sheetViews>
  <sheetFormatPr defaultRowHeight="15" x14ac:dyDescent="0.25"/>
  <cols>
    <col min="1" max="1" width="10.7109375" bestFit="1" customWidth="1"/>
    <col min="2" max="2" width="33.5703125" bestFit="1" customWidth="1"/>
    <col min="3" max="3" width="17.7109375" customWidth="1"/>
    <col min="4" max="4" width="15.85546875" customWidth="1"/>
    <col min="5" max="5" width="12.85546875" customWidth="1"/>
    <col min="6" max="6" width="17.5703125" customWidth="1"/>
    <col min="7" max="7" width="13.140625" customWidth="1"/>
    <col min="8" max="8" width="21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106" t="s">
        <v>70</v>
      </c>
      <c r="B14" s="107"/>
      <c r="C14" s="107"/>
      <c r="D14" s="107"/>
      <c r="E14" s="107"/>
      <c r="F14" s="107"/>
      <c r="G14" s="107"/>
      <c r="H14" s="108"/>
    </row>
    <row r="15" spans="1:8" x14ac:dyDescent="0.25">
      <c r="A15" s="109" t="s">
        <v>71</v>
      </c>
      <c r="B15" s="110"/>
      <c r="C15" s="110"/>
      <c r="D15" s="110"/>
      <c r="E15" s="110"/>
      <c r="F15" s="110"/>
      <c r="G15" s="110"/>
      <c r="H15" s="111"/>
    </row>
    <row r="16" spans="1:8" x14ac:dyDescent="0.25">
      <c r="A16" s="71" t="s">
        <v>72</v>
      </c>
      <c r="B16" s="71" t="s">
        <v>73</v>
      </c>
      <c r="C16" s="71" t="s">
        <v>74</v>
      </c>
      <c r="D16" s="71" t="s">
        <v>75</v>
      </c>
      <c r="E16" s="71" t="s">
        <v>20</v>
      </c>
      <c r="F16" s="71" t="s">
        <v>21</v>
      </c>
      <c r="G16" s="71" t="s">
        <v>22</v>
      </c>
      <c r="H16" s="72" t="s">
        <v>76</v>
      </c>
    </row>
    <row r="17" spans="1:8" x14ac:dyDescent="0.25">
      <c r="A17" s="73"/>
      <c r="B17" s="74"/>
      <c r="C17" s="73"/>
      <c r="D17" s="73"/>
      <c r="E17" s="73"/>
      <c r="F17" s="73"/>
      <c r="G17" s="75">
        <v>1277.19</v>
      </c>
      <c r="H17" s="76" t="s">
        <v>77</v>
      </c>
    </row>
    <row r="18" spans="1:8" ht="30" x14ac:dyDescent="0.25">
      <c r="A18" s="77">
        <v>45839</v>
      </c>
      <c r="B18" s="78" t="s">
        <v>78</v>
      </c>
      <c r="C18" s="79"/>
      <c r="D18" s="79"/>
      <c r="E18" s="79"/>
      <c r="F18" s="80">
        <v>8.4</v>
      </c>
      <c r="G18" s="79"/>
      <c r="H18" s="81" t="s">
        <v>79</v>
      </c>
    </row>
    <row r="19" spans="1:8" ht="30" x14ac:dyDescent="0.25">
      <c r="A19" s="77">
        <v>45839</v>
      </c>
      <c r="B19" s="78" t="s">
        <v>80</v>
      </c>
      <c r="C19" s="79"/>
      <c r="D19" s="79"/>
      <c r="E19" s="79"/>
      <c r="F19" s="80">
        <v>250</v>
      </c>
      <c r="G19" s="79"/>
      <c r="H19" s="81"/>
    </row>
    <row r="20" spans="1:8" x14ac:dyDescent="0.25">
      <c r="A20" s="77">
        <v>45839</v>
      </c>
      <c r="B20" s="78" t="s">
        <v>80</v>
      </c>
      <c r="C20" s="82"/>
      <c r="D20" s="82"/>
      <c r="E20" s="82"/>
      <c r="F20" s="80">
        <v>250</v>
      </c>
      <c r="G20" s="82"/>
      <c r="H20" s="82"/>
    </row>
    <row r="21" spans="1:8" ht="30" x14ac:dyDescent="0.25">
      <c r="A21" s="83">
        <v>45873</v>
      </c>
      <c r="B21" s="84" t="s">
        <v>81</v>
      </c>
      <c r="C21" s="85" t="s">
        <v>81</v>
      </c>
      <c r="D21" s="86"/>
      <c r="E21" s="87">
        <v>2000</v>
      </c>
      <c r="F21" s="85"/>
      <c r="G21" s="88"/>
      <c r="H21" s="84" t="s">
        <v>82</v>
      </c>
    </row>
    <row r="22" spans="1:8" x14ac:dyDescent="0.25">
      <c r="A22" s="77">
        <v>45874</v>
      </c>
      <c r="B22" s="81" t="s">
        <v>83</v>
      </c>
      <c r="C22" s="79" t="s">
        <v>84</v>
      </c>
      <c r="D22" s="89">
        <v>930</v>
      </c>
      <c r="E22" s="72"/>
      <c r="F22" s="90">
        <v>359.38</v>
      </c>
      <c r="G22" s="79"/>
      <c r="H22" s="81" t="s">
        <v>85</v>
      </c>
    </row>
    <row r="23" spans="1:8" x14ac:dyDescent="0.25">
      <c r="A23" s="77">
        <v>45874</v>
      </c>
      <c r="B23" s="81" t="s">
        <v>83</v>
      </c>
      <c r="C23" s="79" t="s">
        <v>84</v>
      </c>
      <c r="D23" s="91">
        <v>931</v>
      </c>
      <c r="E23" s="73"/>
      <c r="F23" s="92">
        <v>359.38</v>
      </c>
      <c r="G23" s="93"/>
      <c r="H23" s="81" t="s">
        <v>86</v>
      </c>
    </row>
    <row r="24" spans="1:8" x14ac:dyDescent="0.25">
      <c r="A24" s="79"/>
      <c r="B24" s="81"/>
      <c r="C24" s="79"/>
      <c r="D24" s="91"/>
      <c r="E24" s="73"/>
      <c r="F24" s="91"/>
      <c r="G24" s="93"/>
      <c r="H24" s="81"/>
    </row>
    <row r="25" spans="1:8" x14ac:dyDescent="0.25">
      <c r="A25" s="81"/>
      <c r="B25" s="81"/>
      <c r="C25" s="79"/>
      <c r="D25" s="79"/>
      <c r="E25" s="73"/>
      <c r="F25" s="79"/>
      <c r="G25" s="82"/>
      <c r="H25" s="94"/>
    </row>
    <row r="26" spans="1:8" x14ac:dyDescent="0.25">
      <c r="A26" s="81"/>
      <c r="B26" s="81"/>
      <c r="C26" s="79"/>
      <c r="D26" s="79"/>
      <c r="E26" s="73"/>
      <c r="F26" s="79"/>
      <c r="G26" s="82"/>
      <c r="H26" s="94"/>
    </row>
    <row r="27" spans="1:8" x14ac:dyDescent="0.25">
      <c r="A27" s="81"/>
      <c r="B27" s="81"/>
      <c r="C27" s="79"/>
      <c r="D27" s="85"/>
      <c r="E27" s="85"/>
      <c r="F27" s="85"/>
      <c r="G27" s="95"/>
      <c r="H27" s="96"/>
    </row>
    <row r="28" spans="1:8" x14ac:dyDescent="0.25">
      <c r="A28" s="81"/>
      <c r="B28" s="84"/>
      <c r="C28" s="85"/>
      <c r="D28" s="86"/>
      <c r="E28" s="88"/>
      <c r="F28" s="85"/>
      <c r="G28" s="88"/>
      <c r="H28" s="84"/>
    </row>
    <row r="29" spans="1:8" x14ac:dyDescent="0.25">
      <c r="A29" s="81"/>
      <c r="B29" s="84"/>
      <c r="C29" s="85"/>
      <c r="D29" s="86"/>
      <c r="E29" s="88"/>
      <c r="F29" s="85"/>
      <c r="G29" s="88"/>
      <c r="H29" s="84"/>
    </row>
    <row r="30" spans="1:8" x14ac:dyDescent="0.25">
      <c r="A30" s="91"/>
      <c r="B30" s="81"/>
      <c r="C30" s="79"/>
      <c r="D30" s="97"/>
      <c r="E30" s="79"/>
      <c r="F30" s="79"/>
      <c r="G30" s="98"/>
      <c r="H30" s="81"/>
    </row>
    <row r="31" spans="1:8" x14ac:dyDescent="0.25">
      <c r="A31" s="91"/>
      <c r="B31" s="78"/>
      <c r="C31" s="91"/>
      <c r="D31" s="97"/>
      <c r="E31" s="91"/>
      <c r="F31" s="79"/>
      <c r="G31" s="97"/>
      <c r="H31" s="81"/>
    </row>
    <row r="32" spans="1:8" x14ac:dyDescent="0.25">
      <c r="A32" s="79"/>
      <c r="B32" s="78"/>
      <c r="C32" s="79"/>
      <c r="D32" s="79"/>
      <c r="E32" s="82"/>
      <c r="F32" s="79"/>
      <c r="G32" s="79"/>
      <c r="H32" s="81"/>
    </row>
    <row r="33" spans="1:8" x14ac:dyDescent="0.25">
      <c r="A33" s="79"/>
      <c r="B33" s="81"/>
      <c r="C33" s="79"/>
      <c r="D33" s="89"/>
      <c r="E33" s="72"/>
      <c r="F33" s="97"/>
      <c r="G33" s="79"/>
      <c r="H33" s="81"/>
    </row>
    <row r="34" spans="1:8" x14ac:dyDescent="0.25">
      <c r="A34" s="79"/>
      <c r="B34" s="81"/>
      <c r="C34" s="79"/>
      <c r="D34" s="91"/>
      <c r="E34" s="73"/>
      <c r="F34" s="91"/>
      <c r="G34" s="93"/>
      <c r="H34" s="81"/>
    </row>
    <row r="35" spans="1:8" x14ac:dyDescent="0.25">
      <c r="A35" s="79"/>
      <c r="B35" s="81"/>
      <c r="C35" s="79"/>
      <c r="D35" s="91"/>
      <c r="E35" s="73"/>
      <c r="F35" s="91"/>
      <c r="G35" s="93"/>
      <c r="H35" s="81"/>
    </row>
    <row r="36" spans="1:8" x14ac:dyDescent="0.25">
      <c r="A36" s="79"/>
      <c r="B36" s="81"/>
      <c r="C36" s="79"/>
      <c r="D36" s="79"/>
      <c r="E36" s="99"/>
      <c r="F36" s="79"/>
      <c r="G36" s="93"/>
      <c r="H36" s="81"/>
    </row>
    <row r="37" spans="1:8" x14ac:dyDescent="0.25">
      <c r="A37" s="100"/>
      <c r="B37" s="88" t="s">
        <v>87</v>
      </c>
      <c r="C37" s="100"/>
      <c r="D37" s="100"/>
      <c r="E37" s="87">
        <v>2000</v>
      </c>
      <c r="F37" s="87">
        <v>1227.1600000000001</v>
      </c>
      <c r="G37" s="101">
        <v>2050.0300000000002</v>
      </c>
      <c r="H37" s="102" t="s">
        <v>88</v>
      </c>
    </row>
    <row r="38" spans="1:8" x14ac:dyDescent="0.25">
      <c r="A38" s="70"/>
      <c r="B38" s="70"/>
      <c r="C38" s="70"/>
      <c r="D38" s="70"/>
      <c r="E38" s="70"/>
      <c r="F38" s="70"/>
      <c r="G38" s="103">
        <v>2050.0300000000002</v>
      </c>
      <c r="H38" s="7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104" t="s">
        <v>89</v>
      </c>
      <c r="C42" s="104"/>
      <c r="D42" s="104"/>
      <c r="E42" s="104" t="s">
        <v>8</v>
      </c>
      <c r="F42" s="104"/>
      <c r="G42" s="104"/>
      <c r="H42" s="105"/>
    </row>
    <row r="43" spans="1:8" x14ac:dyDescent="0.25">
      <c r="A43" s="70"/>
      <c r="B43" s="104" t="s">
        <v>9</v>
      </c>
      <c r="C43" s="104"/>
      <c r="D43" s="104"/>
      <c r="E43" s="104" t="s">
        <v>90</v>
      </c>
      <c r="F43" s="104"/>
      <c r="G43" s="104"/>
      <c r="H43" s="104"/>
    </row>
    <row r="44" spans="1:8" x14ac:dyDescent="0.25">
      <c r="A44" s="70"/>
      <c r="B44" s="104" t="s">
        <v>91</v>
      </c>
      <c r="C44" s="104"/>
      <c r="D44" s="104"/>
      <c r="E44" s="104" t="s">
        <v>92</v>
      </c>
      <c r="F44" s="104"/>
      <c r="G44" s="104"/>
      <c r="H44" s="104"/>
    </row>
    <row r="45" spans="1:8" x14ac:dyDescent="0.25">
      <c r="A45" s="70"/>
      <c r="B45" s="104"/>
      <c r="C45" s="104"/>
      <c r="D45" s="104"/>
      <c r="E45" s="104"/>
      <c r="F45" s="104"/>
      <c r="G45" s="104"/>
      <c r="H45" s="104"/>
    </row>
    <row r="46" spans="1:8" x14ac:dyDescent="0.25">
      <c r="A46" s="70"/>
      <c r="B46" s="104"/>
      <c r="C46" s="104"/>
      <c r="D46" s="104"/>
      <c r="E46" s="104"/>
      <c r="F46" s="104"/>
      <c r="G46" s="104"/>
      <c r="H46" s="104"/>
    </row>
    <row r="47" spans="1:8" x14ac:dyDescent="0.25">
      <c r="A47" s="70"/>
      <c r="B47" s="104"/>
      <c r="C47" s="104" t="s">
        <v>8</v>
      </c>
      <c r="D47" s="104"/>
      <c r="E47" s="104"/>
      <c r="F47" s="104"/>
      <c r="G47" s="104"/>
      <c r="H47" s="104"/>
    </row>
    <row r="48" spans="1:8" x14ac:dyDescent="0.25">
      <c r="A48" s="70"/>
      <c r="B48" s="104"/>
      <c r="C48" s="104" t="s">
        <v>14</v>
      </c>
      <c r="D48" s="104"/>
      <c r="E48" s="104"/>
      <c r="F48" s="104"/>
      <c r="G48" s="104"/>
      <c r="H48" s="104"/>
    </row>
    <row r="49" spans="1:8" x14ac:dyDescent="0.25">
      <c r="A49" s="70"/>
      <c r="B49" s="104"/>
      <c r="C49" s="104" t="s">
        <v>15</v>
      </c>
      <c r="D49" s="104"/>
      <c r="E49" s="104"/>
      <c r="F49" s="104"/>
      <c r="G49" s="104"/>
      <c r="H49" s="104"/>
    </row>
    <row r="50" spans="1:8" x14ac:dyDescent="0.25">
      <c r="A50" s="70"/>
      <c r="B50" s="104"/>
      <c r="C50" s="104"/>
      <c r="D50" s="104"/>
      <c r="E50" s="104"/>
      <c r="F50" s="104"/>
      <c r="G50" s="104"/>
      <c r="H50" s="104"/>
    </row>
    <row r="51" spans="1:8" x14ac:dyDescent="0.25">
      <c r="A51" s="70"/>
      <c r="B51" s="104"/>
      <c r="C51" s="104"/>
      <c r="D51" s="104"/>
      <c r="E51" s="104"/>
      <c r="F51" s="104"/>
      <c r="G51" s="104"/>
      <c r="H51" s="104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x14ac:dyDescent="0.25">
      <c r="A53" s="70"/>
      <c r="B53" s="70"/>
      <c r="C53" s="104" t="s">
        <v>93</v>
      </c>
      <c r="D53" s="70"/>
      <c r="E53" s="70"/>
      <c r="F53" s="70"/>
      <c r="G53" s="70"/>
      <c r="H53" s="70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2026-04-15T13:51:59Z</dcterms:modified>
  <cp:category/>
  <cp:contentStatus/>
</cp:coreProperties>
</file>